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azpisi DARS\2016-000205 - vzdrževanje vremenskih postaj\RD za objavo 00205-2016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20" i="1"/>
  <c r="F13" i="1"/>
  <c r="F7" i="1" l="1"/>
  <c r="F71" i="1" l="1"/>
  <c r="F74" i="1" s="1"/>
  <c r="F78" i="1" s="1"/>
  <c r="F76" i="1" s="1"/>
</calcChain>
</file>

<file path=xl/sharedStrings.xml><?xml version="1.0" encoding="utf-8"?>
<sst xmlns="http://schemas.openxmlformats.org/spreadsheetml/2006/main" count="140" uniqueCount="84">
  <si>
    <t>Zap. št.</t>
  </si>
  <si>
    <t>Opis dela</t>
  </si>
  <si>
    <t>ME</t>
  </si>
  <si>
    <t>cena/ME</t>
  </si>
  <si>
    <t>količina</t>
  </si>
  <si>
    <t>vrednost</t>
  </si>
  <si>
    <t>Skupaj A:</t>
  </si>
  <si>
    <t>ura</t>
  </si>
  <si>
    <t>Skupaj B:</t>
  </si>
  <si>
    <t>Opis</t>
  </si>
  <si>
    <t>Kos</t>
  </si>
  <si>
    <t>Zap. Št.</t>
  </si>
  <si>
    <t>C. Rezervni deli</t>
  </si>
  <si>
    <t>kos</t>
  </si>
  <si>
    <t>A: Redno vzdrževanje</t>
  </si>
  <si>
    <t xml:space="preserve">B. Intervencijsko vzdrževanje </t>
  </si>
  <si>
    <t>Redni letni vzdrževalni servis CVP na terenu</t>
  </si>
  <si>
    <t>RS 232/Ethernet pretvornik MOXA 5150</t>
  </si>
  <si>
    <t>Napajalnik CVP+polnilec baterij RW324U</t>
  </si>
  <si>
    <t>DC/AC 24V DC /220VAC 350W Siemens Sitop power</t>
  </si>
  <si>
    <t>Senzor s kontrolno enoto PWD 12</t>
  </si>
  <si>
    <t>Senzor vlažnosti in temperature HMP 45D</t>
  </si>
  <si>
    <t>Senzor HMP 45DSP</t>
  </si>
  <si>
    <t>Senzor HMH 45ASP</t>
  </si>
  <si>
    <t>Senzor HUMICAP 180</t>
  </si>
  <si>
    <t>Filter membrane 2787 HM</t>
  </si>
  <si>
    <t>Senzor vetra komplet WA15</t>
  </si>
  <si>
    <t>Senzor padavin DRD 11</t>
  </si>
  <si>
    <t>Oddajnik wxt 520</t>
  </si>
  <si>
    <t>Modem DXL 421</t>
  </si>
  <si>
    <t>Senzor zaznavanje stanja cestišča DRS 511B</t>
  </si>
  <si>
    <t>Napajalnik CVP+regulator baterij QBR 101</t>
  </si>
  <si>
    <t>Ultrazvočni senzor vetra WMT 52</t>
  </si>
  <si>
    <t>Prenapetostna zaščita DRMAINS 3 z varovalko</t>
  </si>
  <si>
    <t>Montažni set za montažo senzorja temperature in vlažnosti zraka v ohišju, s priključnim kablom</t>
  </si>
  <si>
    <t>Napajalna kartica +15 V/1 A -15 V/0,5 A +5 V/0,5 A</t>
  </si>
  <si>
    <t>Senzor temperature na globini, PT 100, do 30 m</t>
  </si>
  <si>
    <t>Senzor temperature na globini, PT 100, nad 30 m razdalje, brez kabla</t>
  </si>
  <si>
    <t>Specialen kabel za senzor temperature na globini, PT 100, nad 30 m razdalje</t>
  </si>
  <si>
    <t>m</t>
  </si>
  <si>
    <t>Masa za tesnjenje talnega senzorja</t>
  </si>
  <si>
    <t>Kg</t>
  </si>
  <si>
    <t>Rezanje asfalta, polaganje zaščitnih cevi iz inoxa in zalivanje talne sonde</t>
  </si>
  <si>
    <t>Senzor WS 200 UMB ultrazvočni senzor vetra</t>
  </si>
  <si>
    <t xml:space="preserve">Senzor WS 400 UMB temp, vlažnost, </t>
  </si>
  <si>
    <t>Senzor NIRS 31 drsnost</t>
  </si>
  <si>
    <t>ISOcon – UMB galvanic insolation</t>
  </si>
  <si>
    <t>ANAcon – UMB galvanic insolation</t>
  </si>
  <si>
    <t>IRS 21 CON-UMB Galvanic insolation</t>
  </si>
  <si>
    <t>Galvanic insolation senzor NIRS 31</t>
  </si>
  <si>
    <t>Galvanic insolation senzor WS 200</t>
  </si>
  <si>
    <t>Galvanic insolation senzor WS 400</t>
  </si>
  <si>
    <t>IRS 21 Cestni senzor</t>
  </si>
  <si>
    <t xml:space="preserve">Opus 200/200i senzor padavin               </t>
  </si>
  <si>
    <t>Opus 200/200i modul v omari</t>
  </si>
  <si>
    <t>Senzor za temperaturo in vlažnost zraka RF/TL</t>
  </si>
  <si>
    <t>Ohišje senzorja temperature in vlažnosti zraka TL MP400/440</t>
  </si>
  <si>
    <t>Skupaj</t>
  </si>
  <si>
    <t>Skupaj A + B + C:</t>
  </si>
  <si>
    <t>DDV 22 %:</t>
  </si>
  <si>
    <t>Skupaj A + B + C z DDV:</t>
  </si>
  <si>
    <t>Senzor za hitrost vetra WG</t>
  </si>
  <si>
    <t>Senzor vidljivosti Visic</t>
  </si>
  <si>
    <t>Senzor  količine padavin NM</t>
  </si>
  <si>
    <t>Barometer LD</t>
  </si>
  <si>
    <t>Senzor oblike in intenzivnosti padavin NI-SH</t>
  </si>
  <si>
    <t>Inox cev zaščitna za vgradnjo talne sonde</t>
  </si>
  <si>
    <t>CPU enota GFS 3000</t>
  </si>
  <si>
    <t>Talni senzor pasivni BOSO, 20 m</t>
  </si>
  <si>
    <t>Talni senzor aktivni ARCTIS, 20 m</t>
  </si>
  <si>
    <t>Intervencijsko vzdrževanje strojne aplikativne ter programske opreme CVP delovne ure</t>
  </si>
  <si>
    <t>LCOM Communicator Datalogger LUFFT</t>
  </si>
  <si>
    <t xml:space="preserve">Mrežno stikalo CTC FSW 2204 </t>
  </si>
  <si>
    <t>Ponudnik mora ponuditi celotno količino blaga po predračunu! Razpisane količine so na enoto mere in so okvirne. Naročnik si pridržuje pravico, da spremeni količino postavke iz predračuna v odvisnosti od potreb pri naročniku.</t>
  </si>
  <si>
    <t>V ceni storitve so zajeti vsi stroški vključno s potnimi stroški ter kilometrino.</t>
  </si>
  <si>
    <t>Ostali rezervni deli po ceniku dobavitelja</t>
  </si>
  <si>
    <t>Vsa oprema oziroma rezervni deli ponujeni v ponudbenem predračunu morajo biti popolnoma kompatibilni z obstoječim sistemom vremenskih postaj, prav tako se morajo vsi podatki iz posamezne vremenske postaje v enaki kvaliteti ter v ustrezni obliki prenašati na obstoječe strežnike vremenskih postaj DARS-a ter na strežnik za zbiranje podatkov iz cestno vremenskih postaj CVIS.</t>
  </si>
  <si>
    <t>Senzor za smer vetra WR</t>
  </si>
  <si>
    <t>Ponudbeni predračun javnega naročila "Vzdrževanje vremenskih postaj"</t>
  </si>
  <si>
    <t>cena/ME (v EUR brez DDV)</t>
  </si>
  <si>
    <t>Skupaj vrednost (količina x cena/ME v EUR brez DDV)</t>
  </si>
  <si>
    <t>Vsi senzorji ter rezervni deli, ki bodo ponujeni v ponudbenem predračunu morajo biti enakovredni ali boljši  od tistih, ki so navedeni v ponudbenem predračunu. Signali oziroma podatki iz senzorja morajo biti v taki obliki, da je ustrezna za obstoječ tip vremenske postaje na posamezni lokaciji. Pri okvarah elektronske kontrolne enote (ECU) pri posamezni vremenski postaji se jo popravi oziroma nadomesti z enakovredno ali boljšo tako, da se lahko priključi obstoječe senzorje na dotični vremenski postaji, da se podatki lahko v enaki kvaliteti in obliki prenašajo na obstoječ strežnik CVP ter strežnik CVIS.</t>
  </si>
  <si>
    <t>Podpis ponudnika:________________________</t>
  </si>
  <si>
    <t>PONUDNIK:_________________________________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</si>
</sst>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4" fontId="2" fillId="0" borderId="4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4" fontId="2" fillId="0" borderId="6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indent="5"/>
      <protection locked="0"/>
    </xf>
    <xf numFmtId="4" fontId="2" fillId="0" borderId="13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protection locked="0"/>
    </xf>
    <xf numFmtId="0" fontId="2" fillId="0" borderId="0" xfId="0" applyFont="1" applyFill="1" applyBorder="1" applyAlignment="1" applyProtection="1">
      <alignment horizontal="right" vertical="center"/>
      <protection locked="0"/>
    </xf>
    <xf numFmtId="0" fontId="6" fillId="0" borderId="0" xfId="0" applyFont="1" applyBorder="1" applyProtection="1">
      <protection locked="0"/>
    </xf>
    <xf numFmtId="0" fontId="6" fillId="0" borderId="14" xfId="0" applyFont="1" applyBorder="1" applyProtection="1">
      <protection locked="0"/>
    </xf>
    <xf numFmtId="2" fontId="6" fillId="0" borderId="5" xfId="0" applyNumberFormat="1" applyFont="1" applyBorder="1" applyAlignment="1" applyProtection="1">
      <alignment horizontal="center"/>
      <protection locked="0"/>
    </xf>
    <xf numFmtId="2" fontId="0" fillId="0" borderId="0" xfId="0" applyNumberFormat="1" applyProtection="1">
      <protection locked="0"/>
    </xf>
    <xf numFmtId="0" fontId="9" fillId="0" borderId="0" xfId="0" applyFont="1" applyProtection="1">
      <protection locked="0"/>
    </xf>
    <xf numFmtId="0" fontId="1" fillId="0" borderId="0" xfId="0" applyFont="1" applyAlignment="1" applyProtection="1">
      <alignment vertical="center"/>
    </xf>
    <xf numFmtId="0" fontId="0" fillId="0" borderId="0" xfId="0" applyProtection="1"/>
    <xf numFmtId="0" fontId="6" fillId="0" borderId="0" xfId="0" applyFont="1" applyAlignment="1" applyProtection="1">
      <alignment vertical="center"/>
    </xf>
    <xf numFmtId="0" fontId="3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2" fontId="2" fillId="0" borderId="4" xfId="0" applyNumberFormat="1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6" fillId="0" borderId="0" xfId="0" applyFont="1" applyProtection="1"/>
    <xf numFmtId="0" fontId="2" fillId="0" borderId="7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vertical="center" wrapText="1"/>
    </xf>
    <xf numFmtId="0" fontId="2" fillId="0" borderId="12" xfId="0" applyFont="1" applyBorder="1" applyAlignment="1" applyProtection="1">
      <alignment vertical="center"/>
    </xf>
    <xf numFmtId="0" fontId="2" fillId="0" borderId="12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justify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justify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vertical="center"/>
    </xf>
    <xf numFmtId="0" fontId="8" fillId="0" borderId="6" xfId="0" applyFont="1" applyBorder="1" applyProtection="1"/>
    <xf numFmtId="0" fontId="2" fillId="0" borderId="13" xfId="0" applyFont="1" applyBorder="1" applyAlignment="1" applyProtection="1">
      <alignment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8" fillId="0" borderId="6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right" vertical="center" wrapText="1"/>
    </xf>
    <xf numFmtId="4" fontId="3" fillId="0" borderId="4" xfId="0" applyNumberFormat="1" applyFont="1" applyBorder="1" applyAlignment="1" applyProtection="1">
      <alignment vertical="center"/>
    </xf>
    <xf numFmtId="4" fontId="3" fillId="0" borderId="0" xfId="0" applyNumberFormat="1" applyFont="1" applyProtection="1"/>
    <xf numFmtId="4" fontId="3" fillId="0" borderId="1" xfId="0" applyNumberFormat="1" applyFont="1" applyBorder="1" applyAlignment="1" applyProtection="1">
      <alignment vertical="center"/>
    </xf>
    <xf numFmtId="4" fontId="3" fillId="0" borderId="0" xfId="0" applyNumberFormat="1" applyFont="1" applyAlignment="1" applyProtection="1">
      <alignment vertical="center"/>
    </xf>
    <xf numFmtId="4" fontId="2" fillId="0" borderId="2" xfId="0" applyNumberFormat="1" applyFont="1" applyBorder="1" applyAlignment="1" applyProtection="1">
      <alignment horizontal="right" vertical="center" wrapText="1"/>
    </xf>
    <xf numFmtId="4" fontId="5" fillId="0" borderId="0" xfId="0" applyNumberFormat="1" applyFont="1" applyAlignment="1" applyProtection="1">
      <alignment vertical="center"/>
    </xf>
    <xf numFmtId="4" fontId="3" fillId="0" borderId="10" xfId="0" applyNumberFormat="1" applyFont="1" applyBorder="1" applyAlignment="1" applyProtection="1">
      <alignment horizontal="center" wrapText="1"/>
    </xf>
    <xf numFmtId="4" fontId="3" fillId="0" borderId="11" xfId="0" applyNumberFormat="1" applyFont="1" applyBorder="1" applyProtection="1"/>
    <xf numFmtId="4" fontId="3" fillId="0" borderId="4" xfId="0" applyNumberFormat="1" applyFont="1" applyBorder="1" applyProtection="1"/>
    <xf numFmtId="0" fontId="2" fillId="0" borderId="8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wrapText="1"/>
    </xf>
    <xf numFmtId="0" fontId="9" fillId="0" borderId="0" xfId="0" applyFont="1" applyAlignment="1" applyProtection="1">
      <alignment horizontal="left" wrapText="1"/>
    </xf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Protection="1"/>
    <xf numFmtId="0" fontId="4" fillId="0" borderId="0" xfId="0" applyFont="1" applyAlignment="1" applyProtection="1">
      <alignment vertical="center"/>
    </xf>
    <xf numFmtId="0" fontId="4" fillId="0" borderId="15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workbookViewId="0">
      <selection activeCell="A79" sqref="A79:F79"/>
    </sheetView>
  </sheetViews>
  <sheetFormatPr defaultRowHeight="15" x14ac:dyDescent="0.25"/>
  <cols>
    <col min="1" max="1" width="9.140625" style="1"/>
    <col min="2" max="2" width="47.42578125" style="1" customWidth="1"/>
    <col min="3" max="3" width="4.140625" style="1" customWidth="1"/>
    <col min="4" max="4" width="8.7109375" style="1" customWidth="1"/>
    <col min="5" max="5" width="10.42578125" style="1" customWidth="1"/>
    <col min="6" max="6" width="19.85546875" style="1" customWidth="1"/>
    <col min="7" max="16384" width="9.140625" style="1"/>
  </cols>
  <sheetData>
    <row r="1" spans="1:6" x14ac:dyDescent="0.25">
      <c r="A1" s="17" t="s">
        <v>83</v>
      </c>
      <c r="B1" s="17"/>
      <c r="C1" s="17"/>
      <c r="D1" s="17"/>
      <c r="E1" s="17"/>
      <c r="F1" s="17"/>
    </row>
    <row r="2" spans="1:6" x14ac:dyDescent="0.25">
      <c r="A2" s="17"/>
      <c r="B2" s="17"/>
      <c r="C2" s="17"/>
      <c r="D2" s="17"/>
      <c r="E2" s="17"/>
      <c r="F2" s="17"/>
    </row>
    <row r="3" spans="1:6" x14ac:dyDescent="0.25">
      <c r="A3" s="16" t="s">
        <v>78</v>
      </c>
      <c r="B3" s="17"/>
      <c r="C3" s="17"/>
      <c r="D3" s="17"/>
      <c r="E3" s="17"/>
      <c r="F3" s="17"/>
    </row>
    <row r="4" spans="1:6" ht="9.75" customHeight="1" x14ac:dyDescent="0.25">
      <c r="A4" s="16"/>
      <c r="B4" s="17"/>
      <c r="C4" s="17"/>
      <c r="D4" s="17"/>
      <c r="E4" s="17"/>
      <c r="F4" s="17"/>
    </row>
    <row r="5" spans="1:6" ht="15.75" customHeight="1" thickBot="1" x14ac:dyDescent="0.3">
      <c r="A5" s="18" t="s">
        <v>14</v>
      </c>
      <c r="B5" s="19"/>
      <c r="C5" s="17"/>
      <c r="D5" s="17"/>
      <c r="E5" s="17"/>
      <c r="F5" s="17"/>
    </row>
    <row r="6" spans="1:6" ht="45" customHeight="1" thickBot="1" x14ac:dyDescent="0.3">
      <c r="A6" s="20" t="s">
        <v>0</v>
      </c>
      <c r="B6" s="21" t="s">
        <v>1</v>
      </c>
      <c r="C6" s="22" t="s">
        <v>2</v>
      </c>
      <c r="D6" s="22" t="s">
        <v>79</v>
      </c>
      <c r="E6" s="22" t="s">
        <v>4</v>
      </c>
      <c r="F6" s="51" t="s">
        <v>80</v>
      </c>
    </row>
    <row r="7" spans="1:6" ht="24" customHeight="1" thickBot="1" x14ac:dyDescent="0.3">
      <c r="A7" s="23">
        <v>1</v>
      </c>
      <c r="B7" s="24" t="s">
        <v>16</v>
      </c>
      <c r="C7" s="25" t="s">
        <v>13</v>
      </c>
      <c r="D7" s="3"/>
      <c r="E7" s="25">
        <v>112</v>
      </c>
      <c r="F7" s="52">
        <f>D7*E7</f>
        <v>0</v>
      </c>
    </row>
    <row r="8" spans="1:6" ht="6" customHeight="1" thickBot="1" x14ac:dyDescent="0.3">
      <c r="A8" s="26"/>
      <c r="B8" s="26"/>
      <c r="C8" s="26"/>
      <c r="D8" s="4"/>
      <c r="E8" s="26"/>
      <c r="F8" s="53"/>
    </row>
    <row r="9" spans="1:6" ht="15.75" thickBot="1" x14ac:dyDescent="0.3">
      <c r="A9" s="26"/>
      <c r="B9" s="26"/>
      <c r="C9" s="26"/>
      <c r="D9" s="4"/>
      <c r="E9" s="49" t="s">
        <v>6</v>
      </c>
      <c r="F9" s="54"/>
    </row>
    <row r="10" spans="1:6" ht="8.25" customHeight="1" x14ac:dyDescent="0.25">
      <c r="A10" s="26"/>
      <c r="B10" s="26"/>
      <c r="C10" s="26"/>
      <c r="D10" s="4"/>
      <c r="E10" s="26"/>
      <c r="F10" s="55"/>
    </row>
    <row r="11" spans="1:6" ht="15.75" thickBot="1" x14ac:dyDescent="0.3">
      <c r="A11" s="27" t="s">
        <v>15</v>
      </c>
      <c r="B11" s="27"/>
      <c r="C11" s="26"/>
      <c r="D11" s="4"/>
      <c r="E11" s="26"/>
      <c r="F11" s="55"/>
    </row>
    <row r="12" spans="1:6" ht="22.5" customHeight="1" thickBot="1" x14ac:dyDescent="0.3">
      <c r="A12" s="20" t="s">
        <v>0</v>
      </c>
      <c r="B12" s="21" t="s">
        <v>1</v>
      </c>
      <c r="C12" s="22" t="s">
        <v>2</v>
      </c>
      <c r="D12" s="22" t="s">
        <v>3</v>
      </c>
      <c r="E12" s="22" t="s">
        <v>4</v>
      </c>
      <c r="F12" s="56" t="s">
        <v>5</v>
      </c>
    </row>
    <row r="13" spans="1:6" ht="23.25" customHeight="1" thickBot="1" x14ac:dyDescent="0.3">
      <c r="A13" s="23">
        <v>1</v>
      </c>
      <c r="B13" s="28" t="s">
        <v>70</v>
      </c>
      <c r="C13" s="25" t="s">
        <v>7</v>
      </c>
      <c r="D13" s="3"/>
      <c r="E13" s="25">
        <v>950</v>
      </c>
      <c r="F13" s="52">
        <f>D13*E13</f>
        <v>0</v>
      </c>
    </row>
    <row r="14" spans="1:6" ht="7.5" customHeight="1" thickBot="1" x14ac:dyDescent="0.3">
      <c r="A14" s="19"/>
      <c r="B14" s="26"/>
      <c r="C14" s="26"/>
      <c r="D14" s="4"/>
      <c r="E14" s="26"/>
      <c r="F14" s="55"/>
    </row>
    <row r="15" spans="1:6" ht="15.75" thickBot="1" x14ac:dyDescent="0.3">
      <c r="A15" s="26"/>
      <c r="B15" s="26"/>
      <c r="C15" s="26"/>
      <c r="D15" s="4"/>
      <c r="E15" s="49" t="s">
        <v>8</v>
      </c>
      <c r="F15" s="54"/>
    </row>
    <row r="16" spans="1:6" ht="1.5" customHeight="1" x14ac:dyDescent="0.25">
      <c r="A16" s="29"/>
      <c r="B16" s="30"/>
      <c r="C16" s="30"/>
      <c r="D16" s="5"/>
      <c r="E16" s="30"/>
      <c r="F16" s="57"/>
    </row>
    <row r="17" spans="1:6" ht="12" customHeight="1" x14ac:dyDescent="0.25">
      <c r="A17" s="26"/>
      <c r="B17" s="19"/>
      <c r="C17" s="19"/>
      <c r="D17" s="2"/>
      <c r="E17" s="19"/>
      <c r="F17" s="53"/>
    </row>
    <row r="18" spans="1:6" ht="12" customHeight="1" thickBot="1" x14ac:dyDescent="0.3">
      <c r="A18" s="18" t="s">
        <v>12</v>
      </c>
      <c r="B18" s="31"/>
      <c r="C18" s="19"/>
      <c r="D18" s="2"/>
      <c r="E18" s="19"/>
      <c r="F18" s="53"/>
    </row>
    <row r="19" spans="1:6" ht="37.5" customHeight="1" x14ac:dyDescent="0.25">
      <c r="A19" s="32" t="s">
        <v>11</v>
      </c>
      <c r="B19" s="33" t="s">
        <v>9</v>
      </c>
      <c r="C19" s="34" t="s">
        <v>2</v>
      </c>
      <c r="D19" s="61" t="s">
        <v>79</v>
      </c>
      <c r="E19" s="34" t="s">
        <v>4</v>
      </c>
      <c r="F19" s="58" t="s">
        <v>80</v>
      </c>
    </row>
    <row r="20" spans="1:6" ht="12" customHeight="1" x14ac:dyDescent="0.25">
      <c r="A20" s="35">
        <v>1</v>
      </c>
      <c r="B20" s="36" t="s">
        <v>20</v>
      </c>
      <c r="C20" s="37" t="s">
        <v>13</v>
      </c>
      <c r="D20" s="6"/>
      <c r="E20" s="37">
        <v>2</v>
      </c>
      <c r="F20" s="59">
        <f>D20*E20</f>
        <v>0</v>
      </c>
    </row>
    <row r="21" spans="1:6" ht="12" customHeight="1" x14ac:dyDescent="0.25">
      <c r="A21" s="35">
        <v>2</v>
      </c>
      <c r="B21" s="36" t="s">
        <v>21</v>
      </c>
      <c r="C21" s="37" t="s">
        <v>13</v>
      </c>
      <c r="D21" s="6"/>
      <c r="E21" s="37">
        <v>2</v>
      </c>
      <c r="F21" s="59">
        <f t="shared" ref="F21:F70" si="0">D21*E21</f>
        <v>0</v>
      </c>
    </row>
    <row r="22" spans="1:6" ht="12" customHeight="1" x14ac:dyDescent="0.25">
      <c r="A22" s="35">
        <v>3</v>
      </c>
      <c r="B22" s="38" t="s">
        <v>22</v>
      </c>
      <c r="C22" s="37" t="s">
        <v>13</v>
      </c>
      <c r="D22" s="6"/>
      <c r="E22" s="37">
        <v>4</v>
      </c>
      <c r="F22" s="59">
        <f t="shared" si="0"/>
        <v>0</v>
      </c>
    </row>
    <row r="23" spans="1:6" ht="12" customHeight="1" x14ac:dyDescent="0.25">
      <c r="A23" s="35">
        <v>4</v>
      </c>
      <c r="B23" s="38" t="s">
        <v>23</v>
      </c>
      <c r="C23" s="37" t="s">
        <v>13</v>
      </c>
      <c r="D23" s="6"/>
      <c r="E23" s="37">
        <v>4</v>
      </c>
      <c r="F23" s="59">
        <f t="shared" si="0"/>
        <v>0</v>
      </c>
    </row>
    <row r="24" spans="1:6" ht="12" customHeight="1" x14ac:dyDescent="0.25">
      <c r="A24" s="35">
        <v>5</v>
      </c>
      <c r="B24" s="36" t="s">
        <v>24</v>
      </c>
      <c r="C24" s="37" t="s">
        <v>13</v>
      </c>
      <c r="D24" s="6"/>
      <c r="E24" s="37">
        <v>7</v>
      </c>
      <c r="F24" s="59">
        <f t="shared" si="0"/>
        <v>0</v>
      </c>
    </row>
    <row r="25" spans="1:6" ht="12" customHeight="1" x14ac:dyDescent="0.25">
      <c r="A25" s="35">
        <v>6</v>
      </c>
      <c r="B25" s="36" t="s">
        <v>25</v>
      </c>
      <c r="C25" s="37" t="s">
        <v>13</v>
      </c>
      <c r="D25" s="6"/>
      <c r="E25" s="37">
        <v>22</v>
      </c>
      <c r="F25" s="59">
        <f t="shared" si="0"/>
        <v>0</v>
      </c>
    </row>
    <row r="26" spans="1:6" ht="12" customHeight="1" x14ac:dyDescent="0.25">
      <c r="A26" s="35">
        <v>7</v>
      </c>
      <c r="B26" s="36" t="s">
        <v>30</v>
      </c>
      <c r="C26" s="37" t="s">
        <v>13</v>
      </c>
      <c r="D26" s="6"/>
      <c r="E26" s="37">
        <v>5</v>
      </c>
      <c r="F26" s="59">
        <f t="shared" si="0"/>
        <v>0</v>
      </c>
    </row>
    <row r="27" spans="1:6" ht="12" customHeight="1" x14ac:dyDescent="0.25">
      <c r="A27" s="35">
        <v>8</v>
      </c>
      <c r="B27" s="36" t="s">
        <v>26</v>
      </c>
      <c r="C27" s="37" t="s">
        <v>13</v>
      </c>
      <c r="D27" s="6"/>
      <c r="E27" s="37">
        <v>3</v>
      </c>
      <c r="F27" s="59">
        <f t="shared" si="0"/>
        <v>0</v>
      </c>
    </row>
    <row r="28" spans="1:6" ht="12" customHeight="1" x14ac:dyDescent="0.25">
      <c r="A28" s="35">
        <v>9</v>
      </c>
      <c r="B28" s="36" t="s">
        <v>27</v>
      </c>
      <c r="C28" s="37" t="s">
        <v>13</v>
      </c>
      <c r="D28" s="6"/>
      <c r="E28" s="37">
        <v>3</v>
      </c>
      <c r="F28" s="59">
        <f t="shared" si="0"/>
        <v>0</v>
      </c>
    </row>
    <row r="29" spans="1:6" ht="12" customHeight="1" x14ac:dyDescent="0.25">
      <c r="A29" s="35">
        <v>10</v>
      </c>
      <c r="B29" s="36" t="s">
        <v>28</v>
      </c>
      <c r="C29" s="37" t="s">
        <v>13</v>
      </c>
      <c r="D29" s="6"/>
      <c r="E29" s="37">
        <v>2</v>
      </c>
      <c r="F29" s="59">
        <f t="shared" si="0"/>
        <v>0</v>
      </c>
    </row>
    <row r="30" spans="1:6" ht="12" customHeight="1" x14ac:dyDescent="0.25">
      <c r="A30" s="35">
        <v>11</v>
      </c>
      <c r="B30" s="36" t="s">
        <v>29</v>
      </c>
      <c r="C30" s="37" t="s">
        <v>13</v>
      </c>
      <c r="D30" s="6"/>
      <c r="E30" s="37">
        <v>8</v>
      </c>
      <c r="F30" s="59">
        <f t="shared" si="0"/>
        <v>0</v>
      </c>
    </row>
    <row r="31" spans="1:6" ht="12" customHeight="1" x14ac:dyDescent="0.25">
      <c r="A31" s="35">
        <v>12</v>
      </c>
      <c r="B31" s="36" t="s">
        <v>33</v>
      </c>
      <c r="C31" s="37" t="s">
        <v>13</v>
      </c>
      <c r="D31" s="6"/>
      <c r="E31" s="37">
        <v>10</v>
      </c>
      <c r="F31" s="59">
        <f t="shared" si="0"/>
        <v>0</v>
      </c>
    </row>
    <row r="32" spans="1:6" ht="12" customHeight="1" x14ac:dyDescent="0.25">
      <c r="A32" s="35">
        <v>13</v>
      </c>
      <c r="B32" s="39" t="s">
        <v>32</v>
      </c>
      <c r="C32" s="40" t="s">
        <v>13</v>
      </c>
      <c r="D32" s="6"/>
      <c r="E32" s="40">
        <v>3</v>
      </c>
      <c r="F32" s="59">
        <f t="shared" si="0"/>
        <v>0</v>
      </c>
    </row>
    <row r="33" spans="1:6" x14ac:dyDescent="0.25">
      <c r="A33" s="35">
        <v>14</v>
      </c>
      <c r="B33" s="41" t="s">
        <v>77</v>
      </c>
      <c r="C33" s="42" t="s">
        <v>10</v>
      </c>
      <c r="D33" s="6"/>
      <c r="E33" s="42">
        <v>3</v>
      </c>
      <c r="F33" s="59">
        <f t="shared" si="0"/>
        <v>0</v>
      </c>
    </row>
    <row r="34" spans="1:6" x14ac:dyDescent="0.25">
      <c r="A34" s="35">
        <v>15</v>
      </c>
      <c r="B34" s="41" t="s">
        <v>61</v>
      </c>
      <c r="C34" s="42" t="s">
        <v>10</v>
      </c>
      <c r="D34" s="6"/>
      <c r="E34" s="42">
        <v>3</v>
      </c>
      <c r="F34" s="59">
        <f t="shared" si="0"/>
        <v>0</v>
      </c>
    </row>
    <row r="35" spans="1:6" x14ac:dyDescent="0.25">
      <c r="A35" s="35">
        <v>16</v>
      </c>
      <c r="B35" s="41" t="s">
        <v>55</v>
      </c>
      <c r="C35" s="42" t="s">
        <v>10</v>
      </c>
      <c r="D35" s="6"/>
      <c r="E35" s="42">
        <v>3</v>
      </c>
      <c r="F35" s="59">
        <f t="shared" si="0"/>
        <v>0</v>
      </c>
    </row>
    <row r="36" spans="1:6" ht="24" x14ac:dyDescent="0.25">
      <c r="A36" s="35">
        <v>17</v>
      </c>
      <c r="B36" s="41" t="s">
        <v>56</v>
      </c>
      <c r="C36" s="42" t="s">
        <v>10</v>
      </c>
      <c r="D36" s="6"/>
      <c r="E36" s="42">
        <v>2</v>
      </c>
      <c r="F36" s="59">
        <f t="shared" si="0"/>
        <v>0</v>
      </c>
    </row>
    <row r="37" spans="1:6" ht="24" x14ac:dyDescent="0.25">
      <c r="A37" s="35">
        <v>18</v>
      </c>
      <c r="B37" s="41" t="s">
        <v>34</v>
      </c>
      <c r="C37" s="42" t="s">
        <v>10</v>
      </c>
      <c r="D37" s="6"/>
      <c r="E37" s="42">
        <v>2</v>
      </c>
      <c r="F37" s="59">
        <f t="shared" si="0"/>
        <v>0</v>
      </c>
    </row>
    <row r="38" spans="1:6" x14ac:dyDescent="0.25">
      <c r="A38" s="35">
        <v>19</v>
      </c>
      <c r="B38" s="41" t="s">
        <v>65</v>
      </c>
      <c r="C38" s="42" t="s">
        <v>10</v>
      </c>
      <c r="D38" s="6"/>
      <c r="E38" s="42">
        <v>2</v>
      </c>
      <c r="F38" s="59">
        <f t="shared" si="0"/>
        <v>0</v>
      </c>
    </row>
    <row r="39" spans="1:6" x14ac:dyDescent="0.25">
      <c r="A39" s="35">
        <v>20</v>
      </c>
      <c r="B39" s="41" t="s">
        <v>62</v>
      </c>
      <c r="C39" s="42" t="s">
        <v>10</v>
      </c>
      <c r="D39" s="6"/>
      <c r="E39" s="42">
        <v>3</v>
      </c>
      <c r="F39" s="59">
        <f t="shared" si="0"/>
        <v>0</v>
      </c>
    </row>
    <row r="40" spans="1:6" x14ac:dyDescent="0.25">
      <c r="A40" s="35">
        <v>21</v>
      </c>
      <c r="B40" s="41" t="s">
        <v>63</v>
      </c>
      <c r="C40" s="42" t="s">
        <v>10</v>
      </c>
      <c r="D40" s="6"/>
      <c r="E40" s="42">
        <v>1</v>
      </c>
      <c r="F40" s="59">
        <f t="shared" si="0"/>
        <v>0</v>
      </c>
    </row>
    <row r="41" spans="1:6" x14ac:dyDescent="0.25">
      <c r="A41" s="35">
        <v>22</v>
      </c>
      <c r="B41" s="41" t="s">
        <v>64</v>
      </c>
      <c r="C41" s="42" t="s">
        <v>10</v>
      </c>
      <c r="D41" s="6"/>
      <c r="E41" s="42">
        <v>2</v>
      </c>
      <c r="F41" s="59">
        <f t="shared" si="0"/>
        <v>0</v>
      </c>
    </row>
    <row r="42" spans="1:6" x14ac:dyDescent="0.25">
      <c r="A42" s="35">
        <v>23</v>
      </c>
      <c r="B42" s="41" t="s">
        <v>35</v>
      </c>
      <c r="C42" s="42" t="s">
        <v>10</v>
      </c>
      <c r="D42" s="6"/>
      <c r="E42" s="42">
        <v>2</v>
      </c>
      <c r="F42" s="59">
        <f t="shared" si="0"/>
        <v>0</v>
      </c>
    </row>
    <row r="43" spans="1:6" x14ac:dyDescent="0.25">
      <c r="A43" s="35">
        <v>24</v>
      </c>
      <c r="B43" s="41" t="s">
        <v>67</v>
      </c>
      <c r="C43" s="42" t="s">
        <v>10</v>
      </c>
      <c r="D43" s="6"/>
      <c r="E43" s="42">
        <v>1</v>
      </c>
      <c r="F43" s="59">
        <f t="shared" si="0"/>
        <v>0</v>
      </c>
    </row>
    <row r="44" spans="1:6" x14ac:dyDescent="0.25">
      <c r="A44" s="35">
        <v>25</v>
      </c>
      <c r="B44" s="41" t="s">
        <v>69</v>
      </c>
      <c r="C44" s="42" t="s">
        <v>10</v>
      </c>
      <c r="D44" s="6"/>
      <c r="E44" s="42">
        <v>1</v>
      </c>
      <c r="F44" s="59">
        <f t="shared" si="0"/>
        <v>0</v>
      </c>
    </row>
    <row r="45" spans="1:6" x14ac:dyDescent="0.25">
      <c r="A45" s="35">
        <v>26</v>
      </c>
      <c r="B45" s="43" t="s">
        <v>68</v>
      </c>
      <c r="C45" s="44" t="s">
        <v>10</v>
      </c>
      <c r="D45" s="6"/>
      <c r="E45" s="44">
        <v>2</v>
      </c>
      <c r="F45" s="59">
        <f t="shared" si="0"/>
        <v>0</v>
      </c>
    </row>
    <row r="46" spans="1:6" x14ac:dyDescent="0.25">
      <c r="A46" s="35">
        <v>27</v>
      </c>
      <c r="B46" s="41" t="s">
        <v>36</v>
      </c>
      <c r="C46" s="42" t="s">
        <v>10</v>
      </c>
      <c r="D46" s="6"/>
      <c r="E46" s="42">
        <v>3</v>
      </c>
      <c r="F46" s="59">
        <f t="shared" si="0"/>
        <v>0</v>
      </c>
    </row>
    <row r="47" spans="1:6" ht="24" x14ac:dyDescent="0.25">
      <c r="A47" s="35">
        <v>28</v>
      </c>
      <c r="B47" s="41" t="s">
        <v>37</v>
      </c>
      <c r="C47" s="42" t="s">
        <v>10</v>
      </c>
      <c r="D47" s="6"/>
      <c r="E47" s="42">
        <v>3</v>
      </c>
      <c r="F47" s="59">
        <f t="shared" si="0"/>
        <v>0</v>
      </c>
    </row>
    <row r="48" spans="1:6" ht="24" x14ac:dyDescent="0.25">
      <c r="A48" s="35">
        <v>29</v>
      </c>
      <c r="B48" s="41" t="s">
        <v>38</v>
      </c>
      <c r="C48" s="42" t="s">
        <v>39</v>
      </c>
      <c r="D48" s="6"/>
      <c r="E48" s="42">
        <v>5</v>
      </c>
      <c r="F48" s="59">
        <f t="shared" si="0"/>
        <v>0</v>
      </c>
    </row>
    <row r="49" spans="1:8" x14ac:dyDescent="0.25">
      <c r="A49" s="35">
        <v>30</v>
      </c>
      <c r="B49" s="45" t="s">
        <v>71</v>
      </c>
      <c r="C49" s="46" t="s">
        <v>13</v>
      </c>
      <c r="D49" s="6"/>
      <c r="E49" s="50">
        <v>1</v>
      </c>
      <c r="F49" s="59">
        <f t="shared" si="0"/>
        <v>0</v>
      </c>
    </row>
    <row r="50" spans="1:8" x14ac:dyDescent="0.25">
      <c r="A50" s="35">
        <v>31</v>
      </c>
      <c r="B50" s="45" t="s">
        <v>43</v>
      </c>
      <c r="C50" s="46" t="s">
        <v>13</v>
      </c>
      <c r="D50" s="6"/>
      <c r="E50" s="50">
        <v>2</v>
      </c>
      <c r="F50" s="59">
        <f t="shared" si="0"/>
        <v>0</v>
      </c>
    </row>
    <row r="51" spans="1:8" x14ac:dyDescent="0.25">
      <c r="A51" s="35">
        <v>32</v>
      </c>
      <c r="B51" s="45" t="s">
        <v>44</v>
      </c>
      <c r="C51" s="46" t="s">
        <v>13</v>
      </c>
      <c r="D51" s="6"/>
      <c r="E51" s="50">
        <v>2</v>
      </c>
      <c r="F51" s="59">
        <f t="shared" si="0"/>
        <v>0</v>
      </c>
    </row>
    <row r="52" spans="1:8" x14ac:dyDescent="0.25">
      <c r="A52" s="35">
        <v>33</v>
      </c>
      <c r="B52" s="45" t="s">
        <v>45</v>
      </c>
      <c r="C52" s="46" t="s">
        <v>13</v>
      </c>
      <c r="D52" s="6"/>
      <c r="E52" s="50">
        <v>2</v>
      </c>
      <c r="F52" s="59">
        <f t="shared" si="0"/>
        <v>0</v>
      </c>
      <c r="H52" s="7"/>
    </row>
    <row r="53" spans="1:8" x14ac:dyDescent="0.25">
      <c r="A53" s="35">
        <v>34</v>
      </c>
      <c r="B53" s="45" t="s">
        <v>46</v>
      </c>
      <c r="C53" s="46" t="s">
        <v>13</v>
      </c>
      <c r="D53" s="6"/>
      <c r="E53" s="50">
        <v>2</v>
      </c>
      <c r="F53" s="59">
        <f t="shared" si="0"/>
        <v>0</v>
      </c>
    </row>
    <row r="54" spans="1:8" x14ac:dyDescent="0.25">
      <c r="A54" s="35">
        <v>35</v>
      </c>
      <c r="B54" s="45" t="s">
        <v>47</v>
      </c>
      <c r="C54" s="46" t="s">
        <v>13</v>
      </c>
      <c r="D54" s="6"/>
      <c r="E54" s="50">
        <v>2</v>
      </c>
      <c r="F54" s="59">
        <f t="shared" si="0"/>
        <v>0</v>
      </c>
    </row>
    <row r="55" spans="1:8" x14ac:dyDescent="0.25">
      <c r="A55" s="35">
        <v>36</v>
      </c>
      <c r="B55" s="45" t="s">
        <v>48</v>
      </c>
      <c r="C55" s="46" t="s">
        <v>13</v>
      </c>
      <c r="D55" s="6"/>
      <c r="E55" s="50">
        <v>2</v>
      </c>
      <c r="F55" s="59">
        <f t="shared" si="0"/>
        <v>0</v>
      </c>
    </row>
    <row r="56" spans="1:8" x14ac:dyDescent="0.25">
      <c r="A56" s="35">
        <v>37</v>
      </c>
      <c r="B56" s="45" t="s">
        <v>49</v>
      </c>
      <c r="C56" s="46" t="s">
        <v>13</v>
      </c>
      <c r="D56" s="6"/>
      <c r="E56" s="50">
        <v>2</v>
      </c>
      <c r="F56" s="59">
        <f t="shared" si="0"/>
        <v>0</v>
      </c>
    </row>
    <row r="57" spans="1:8" x14ac:dyDescent="0.25">
      <c r="A57" s="35">
        <v>38</v>
      </c>
      <c r="B57" s="45" t="s">
        <v>50</v>
      </c>
      <c r="C57" s="46" t="s">
        <v>13</v>
      </c>
      <c r="D57" s="6"/>
      <c r="E57" s="50">
        <v>2</v>
      </c>
      <c r="F57" s="59">
        <f t="shared" si="0"/>
        <v>0</v>
      </c>
    </row>
    <row r="58" spans="1:8" x14ac:dyDescent="0.25">
      <c r="A58" s="35">
        <v>39</v>
      </c>
      <c r="B58" s="45" t="s">
        <v>51</v>
      </c>
      <c r="C58" s="46" t="s">
        <v>13</v>
      </c>
      <c r="D58" s="6"/>
      <c r="E58" s="50">
        <v>2</v>
      </c>
      <c r="F58" s="59">
        <f t="shared" si="0"/>
        <v>0</v>
      </c>
    </row>
    <row r="59" spans="1:8" x14ac:dyDescent="0.25">
      <c r="A59" s="35">
        <v>40</v>
      </c>
      <c r="B59" s="45" t="s">
        <v>52</v>
      </c>
      <c r="C59" s="46" t="s">
        <v>13</v>
      </c>
      <c r="D59" s="6"/>
      <c r="E59" s="50">
        <v>2</v>
      </c>
      <c r="F59" s="59">
        <f t="shared" si="0"/>
        <v>0</v>
      </c>
      <c r="H59" s="7"/>
    </row>
    <row r="60" spans="1:8" x14ac:dyDescent="0.25">
      <c r="A60" s="35">
        <v>41</v>
      </c>
      <c r="B60" s="45" t="s">
        <v>53</v>
      </c>
      <c r="C60" s="46" t="s">
        <v>13</v>
      </c>
      <c r="D60" s="6"/>
      <c r="E60" s="50">
        <v>2</v>
      </c>
      <c r="F60" s="59">
        <f t="shared" si="0"/>
        <v>0</v>
      </c>
    </row>
    <row r="61" spans="1:8" x14ac:dyDescent="0.25">
      <c r="A61" s="35">
        <v>42</v>
      </c>
      <c r="B61" s="45" t="s">
        <v>54</v>
      </c>
      <c r="C61" s="46" t="s">
        <v>13</v>
      </c>
      <c r="D61" s="6"/>
      <c r="E61" s="50">
        <v>2</v>
      </c>
      <c r="F61" s="59">
        <f t="shared" si="0"/>
        <v>0</v>
      </c>
      <c r="G61" s="7"/>
    </row>
    <row r="62" spans="1:8" x14ac:dyDescent="0.25">
      <c r="A62" s="35">
        <v>43</v>
      </c>
      <c r="B62" s="36" t="s">
        <v>17</v>
      </c>
      <c r="C62" s="37" t="s">
        <v>13</v>
      </c>
      <c r="D62" s="6"/>
      <c r="E62" s="37">
        <v>5</v>
      </c>
      <c r="F62" s="59">
        <f t="shared" si="0"/>
        <v>0</v>
      </c>
    </row>
    <row r="63" spans="1:8" x14ac:dyDescent="0.25">
      <c r="A63" s="35">
        <v>44</v>
      </c>
      <c r="B63" s="36" t="s">
        <v>72</v>
      </c>
      <c r="C63" s="37" t="s">
        <v>13</v>
      </c>
      <c r="D63" s="6"/>
      <c r="E63" s="37">
        <v>20</v>
      </c>
      <c r="F63" s="59">
        <f t="shared" si="0"/>
        <v>0</v>
      </c>
    </row>
    <row r="64" spans="1:8" x14ac:dyDescent="0.25">
      <c r="A64" s="35">
        <v>45</v>
      </c>
      <c r="B64" s="36" t="s">
        <v>18</v>
      </c>
      <c r="C64" s="37" t="s">
        <v>13</v>
      </c>
      <c r="D64" s="6"/>
      <c r="E64" s="37">
        <v>5</v>
      </c>
      <c r="F64" s="59">
        <f t="shared" si="0"/>
        <v>0</v>
      </c>
    </row>
    <row r="65" spans="1:7" x14ac:dyDescent="0.25">
      <c r="A65" s="35">
        <v>46</v>
      </c>
      <c r="B65" s="36" t="s">
        <v>31</v>
      </c>
      <c r="C65" s="37" t="s">
        <v>13</v>
      </c>
      <c r="D65" s="6"/>
      <c r="E65" s="37">
        <v>5</v>
      </c>
      <c r="F65" s="59">
        <f t="shared" si="0"/>
        <v>0</v>
      </c>
    </row>
    <row r="66" spans="1:7" x14ac:dyDescent="0.25">
      <c r="A66" s="35">
        <v>47</v>
      </c>
      <c r="B66" s="43" t="s">
        <v>40</v>
      </c>
      <c r="C66" s="44" t="s">
        <v>41</v>
      </c>
      <c r="D66" s="6"/>
      <c r="E66" s="44">
        <v>20</v>
      </c>
      <c r="F66" s="59">
        <f t="shared" si="0"/>
        <v>0</v>
      </c>
    </row>
    <row r="67" spans="1:7" x14ac:dyDescent="0.25">
      <c r="A67" s="35">
        <v>48</v>
      </c>
      <c r="B67" s="41" t="s">
        <v>66</v>
      </c>
      <c r="C67" s="42" t="s">
        <v>39</v>
      </c>
      <c r="D67" s="6"/>
      <c r="E67" s="42">
        <v>100</v>
      </c>
      <c r="F67" s="59">
        <f t="shared" si="0"/>
        <v>0</v>
      </c>
    </row>
    <row r="68" spans="1:7" ht="24" x14ac:dyDescent="0.25">
      <c r="A68" s="35">
        <v>49</v>
      </c>
      <c r="B68" s="43" t="s">
        <v>42</v>
      </c>
      <c r="C68" s="44" t="s">
        <v>39</v>
      </c>
      <c r="D68" s="6"/>
      <c r="E68" s="44">
        <v>25</v>
      </c>
      <c r="F68" s="59">
        <f t="shared" si="0"/>
        <v>0</v>
      </c>
    </row>
    <row r="69" spans="1:7" x14ac:dyDescent="0.25">
      <c r="A69" s="35">
        <v>50</v>
      </c>
      <c r="B69" s="36" t="s">
        <v>19</v>
      </c>
      <c r="C69" s="37" t="s">
        <v>13</v>
      </c>
      <c r="D69" s="6"/>
      <c r="E69" s="37">
        <v>5</v>
      </c>
      <c r="F69" s="59">
        <f t="shared" si="0"/>
        <v>0</v>
      </c>
    </row>
    <row r="70" spans="1:7" ht="12" customHeight="1" thickBot="1" x14ac:dyDescent="0.3">
      <c r="A70" s="35">
        <v>51</v>
      </c>
      <c r="B70" s="47" t="s">
        <v>75</v>
      </c>
      <c r="C70" s="48" t="s">
        <v>13</v>
      </c>
      <c r="D70" s="8">
        <v>25000</v>
      </c>
      <c r="E70" s="48">
        <v>1</v>
      </c>
      <c r="F70" s="59">
        <f t="shared" si="0"/>
        <v>25000</v>
      </c>
    </row>
    <row r="71" spans="1:7" ht="12" customHeight="1" thickBot="1" x14ac:dyDescent="0.3">
      <c r="A71" s="9"/>
      <c r="B71" s="10"/>
      <c r="C71" s="11"/>
      <c r="D71" s="12" t="s">
        <v>57</v>
      </c>
      <c r="E71" s="13"/>
      <c r="F71" s="60">
        <f>SUM(F20:F70)</f>
        <v>25000</v>
      </c>
    </row>
    <row r="72" spans="1:7" ht="9" customHeight="1" x14ac:dyDescent="0.25">
      <c r="A72" s="19"/>
      <c r="B72" s="19"/>
      <c r="C72" s="64"/>
      <c r="D72" s="65"/>
      <c r="E72" s="19"/>
      <c r="F72" s="53"/>
    </row>
    <row r="73" spans="1:7" ht="5.25" customHeight="1" thickBot="1" x14ac:dyDescent="0.3">
      <c r="A73" s="26"/>
      <c r="B73" s="19"/>
      <c r="C73" s="19"/>
      <c r="D73" s="19"/>
      <c r="E73" s="19"/>
      <c r="F73" s="53"/>
    </row>
    <row r="74" spans="1:7" ht="13.5" customHeight="1" thickBot="1" x14ac:dyDescent="0.3">
      <c r="A74" s="26"/>
      <c r="B74" s="19"/>
      <c r="C74" s="66" t="s">
        <v>58</v>
      </c>
      <c r="D74" s="66"/>
      <c r="E74" s="67"/>
      <c r="F74" s="54">
        <f>F9+F15+F71</f>
        <v>25000</v>
      </c>
      <c r="G74" s="14"/>
    </row>
    <row r="75" spans="1:7" ht="5.25" customHeight="1" thickBot="1" x14ac:dyDescent="0.3">
      <c r="A75" s="26"/>
      <c r="B75" s="19"/>
      <c r="C75" s="31"/>
      <c r="D75" s="31"/>
      <c r="E75" s="31"/>
      <c r="F75" s="53"/>
      <c r="G75" s="14"/>
    </row>
    <row r="76" spans="1:7" ht="13.5" customHeight="1" thickBot="1" x14ac:dyDescent="0.3">
      <c r="A76" s="26"/>
      <c r="B76" s="19"/>
      <c r="C76" s="68" t="s">
        <v>59</v>
      </c>
      <c r="D76" s="69"/>
      <c r="E76" s="31"/>
      <c r="F76" s="54">
        <f>F78-F74</f>
        <v>5500</v>
      </c>
      <c r="G76" s="14"/>
    </row>
    <row r="77" spans="1:7" ht="5.25" customHeight="1" thickBot="1" x14ac:dyDescent="0.3">
      <c r="A77" s="19"/>
      <c r="B77" s="19"/>
      <c r="C77" s="31"/>
      <c r="D77" s="31"/>
      <c r="E77" s="31"/>
      <c r="F77" s="53"/>
      <c r="G77" s="14"/>
    </row>
    <row r="78" spans="1:7" ht="13.5" customHeight="1" thickBot="1" x14ac:dyDescent="0.3">
      <c r="A78" s="26"/>
      <c r="B78" s="26"/>
      <c r="C78" s="66" t="s">
        <v>60</v>
      </c>
      <c r="D78" s="66"/>
      <c r="E78" s="67"/>
      <c r="F78" s="54">
        <f>F74*1.22</f>
        <v>30500</v>
      </c>
      <c r="G78" s="14"/>
    </row>
    <row r="79" spans="1:7" ht="60.75" customHeight="1" x14ac:dyDescent="0.25">
      <c r="A79" s="62" t="s">
        <v>81</v>
      </c>
      <c r="B79" s="62"/>
      <c r="C79" s="62"/>
      <c r="D79" s="62"/>
      <c r="E79" s="62"/>
      <c r="F79" s="62"/>
    </row>
    <row r="80" spans="1:7" ht="47.25" customHeight="1" x14ac:dyDescent="0.25">
      <c r="A80" s="63" t="s">
        <v>76</v>
      </c>
      <c r="B80" s="63"/>
      <c r="C80" s="63"/>
      <c r="D80" s="63"/>
      <c r="E80" s="63"/>
      <c r="F80" s="63"/>
    </row>
    <row r="81" spans="1:12" ht="26.25" customHeight="1" x14ac:dyDescent="0.25">
      <c r="A81" s="62" t="s">
        <v>73</v>
      </c>
      <c r="B81" s="62"/>
      <c r="C81" s="62"/>
      <c r="D81" s="62"/>
      <c r="E81" s="62"/>
      <c r="F81" s="62"/>
    </row>
    <row r="82" spans="1:12" ht="12.75" customHeight="1" x14ac:dyDescent="0.25">
      <c r="A82" s="62" t="s">
        <v>74</v>
      </c>
      <c r="B82" s="62"/>
      <c r="C82" s="62"/>
      <c r="D82" s="62"/>
      <c r="E82" s="62"/>
      <c r="F82" s="62"/>
      <c r="G82" s="15"/>
      <c r="H82" s="15"/>
      <c r="I82" s="15"/>
      <c r="J82" s="15"/>
      <c r="K82" s="15"/>
      <c r="L82" s="15"/>
    </row>
    <row r="83" spans="1:12" x14ac:dyDescent="0.25">
      <c r="A83" s="17"/>
      <c r="B83" s="17"/>
      <c r="C83" s="17"/>
      <c r="D83" s="17"/>
      <c r="E83" s="17"/>
      <c r="F83" s="17"/>
    </row>
    <row r="84" spans="1:12" x14ac:dyDescent="0.25">
      <c r="A84" s="17" t="s">
        <v>82</v>
      </c>
      <c r="B84" s="17"/>
      <c r="C84" s="17"/>
      <c r="D84" s="17"/>
      <c r="E84" s="17"/>
      <c r="F84" s="17"/>
    </row>
    <row r="85" spans="1:12" x14ac:dyDescent="0.25">
      <c r="A85" s="17"/>
      <c r="B85" s="17"/>
      <c r="C85" s="17"/>
      <c r="D85" s="17"/>
      <c r="E85" s="17"/>
      <c r="F85" s="17"/>
    </row>
    <row r="86" spans="1:12" x14ac:dyDescent="0.25">
      <c r="A86" s="17"/>
      <c r="B86" s="17"/>
      <c r="C86" s="17"/>
      <c r="D86" s="17"/>
      <c r="E86" s="17"/>
      <c r="F86" s="17"/>
    </row>
  </sheetData>
  <sheetProtection algorithmName="SHA-512" hashValue="KqZ7YTjCGP5/R5C499kx50bGJ8BklL86u55MFxinPY7HobzR+zrwF9wf7YgRWy7YrHqiWeyeN+MeDYTD+7RtZg==" saltValue="Oge58w57Jt5jQeCYgzaUmw==" spinCount="100000" sheet="1" objects="1" scenarios="1"/>
  <mergeCells count="7">
    <mergeCell ref="A11:B11"/>
    <mergeCell ref="A80:F80"/>
    <mergeCell ref="A79:F79"/>
    <mergeCell ref="A81:F81"/>
    <mergeCell ref="A82:F82"/>
    <mergeCell ref="C74:E74"/>
    <mergeCell ref="C78:E78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mcelestina</cp:lastModifiedBy>
  <cp:lastPrinted>2017-03-15T08:26:10Z</cp:lastPrinted>
  <dcterms:created xsi:type="dcterms:W3CDTF">2016-03-14T06:40:43Z</dcterms:created>
  <dcterms:modified xsi:type="dcterms:W3CDTF">2017-03-15T08:36:15Z</dcterms:modified>
</cp:coreProperties>
</file>